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22"/>
  <c r="Q32"/>
  <c r="Q12"/>
  <c r="Q17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<sst xmlns="http://schemas.openxmlformats.org/spreadsheetml/2006/main" count="116" uniqueCount="74">
  <si>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</si>
  <si>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</si>
  <si>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</si>
  <si>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</si>
  <si>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</si>
  <si>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18.3.2023</t>
  </si>
  <si>
    <t>Domácí</t>
  </si>
  <si>
    <t>TJ Start Rychnov n. Kn.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</si>
  <si>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</si>
  <si>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</si>
  <si>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</si>
  <si>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</si>
  <si>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</si>
  <si>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</si>
  <si>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</si>
  <si>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</si>
  <si>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</si>
  <si>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</si>
  <si>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</si>
  <si>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</si>
  <si>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</si>
  <si>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</si>
  <si>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Ouhel</t>
  </si>
  <si>
    <t>Ladislav</t>
  </si>
  <si>
    <t>Jiří</t>
  </si>
  <si>
    <t>Pácha</t>
  </si>
  <si>
    <t>Jakub</t>
  </si>
  <si>
    <t>Šmejda</t>
  </si>
  <si>
    <t>Dúška</t>
  </si>
  <si>
    <t>Jaroslav</t>
  </si>
  <si>
    <t>Karel</t>
  </si>
  <si>
    <t>Kindl</t>
  </si>
  <si>
    <t>Roman</t>
  </si>
  <si>
    <t>Lukáš</t>
  </si>
  <si>
    <t>Šípek</t>
  </si>
  <si>
    <t>Rychtařík ml.</t>
  </si>
  <si>
    <t>Vojtěch</t>
  </si>
  <si>
    <t>Václav</t>
  </si>
  <si>
    <t>Čihák</t>
  </si>
  <si>
    <t>Šindelář</t>
  </si>
  <si>
    <t>Martin</t>
  </si>
  <si>
    <t>Petr</t>
  </si>
  <si>
    <t>Celkový výkon družstva  </t>
  </si>
  <si>
    <t>Vedoucí družstva         Jméno:</t>
  </si>
  <si>
    <t xml:space="preserve">Jakub Seniura  </t>
  </si>
  <si>
    <t>Bodový zisk</t>
  </si>
  <si>
    <t>David Dúška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</si>
  <si>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</si>
  <si>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</si>
  <si>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</si>
  <si>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</si>
  <si>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</si>
  <si>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</si>
  <si>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</si>
  <si>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</si>
  <si>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</si>
  <si>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</si>
  <si>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</si>
  <si>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</si>
  <si>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</si>
  <si>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</si>
  <si>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</si>
  <si>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</si>
  <si>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</si>
  <si>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</si>
  <si>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</si>
  <si>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</si>
  <si>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</si>
  <si>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Buřil Václav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</si>
  <si>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</si>
  <si>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</si>
  <si>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</si>
  <si>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</si>
  <si>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18.3.2023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</si>
</sst>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63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108</v>
      </c>
      <c r="O8" s="12">
        <v>42</v>
      </c>
      <c r="P8" s="12">
        <v>1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44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62</v>
      </c>
      <c r="P9" s="18">
        <v>0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34</v>
      </c>
      <c r="F10" s="18">
        <v>3</v>
      </c>
      <c r="G10" s="19">
        <f>IF(AND(ISBLANK(D10),ISBLANK(E10)),"",D10+E10)</f>
        <v>114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3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75</v>
      </c>
      <c r="E11" s="23">
        <v>54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57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23504</v>
      </c>
      <c r="B12" s="97"/>
      <c r="C12" s="26" t="s">
        <v>18</v>
      </c>
      <c r="D12" s="27">
        <f>IF(ISNUMBER($G12),SUM(D8:D11),"")</f>
        <v>331</v>
      </c>
      <c r="E12" s="28">
        <f>IF(ISNUMBER($G12),SUM(E8:E11),"")</f>
        <v>195</v>
      </c>
      <c r="F12" s="28">
        <f>IF(ISNUMBER($G12),SUM(F8:F11),"")</f>
        <v>5</v>
      </c>
      <c r="G12" s="29">
        <f>IF(SUM($G8:$G11)+SUM($Q8:$Q11)&gt;0,SUM(G8:G11),"")</f>
        <v>526</v>
      </c>
      <c r="H12" s="27">
        <f>IF(ISNUMBER($G12),SUM(H8:H11),"")</f>
        <v>1</v>
      </c>
      <c r="I12" s="99"/>
      <c r="K12" s="96">
        <v>4739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205</v>
      </c>
      <c r="P12" s="28">
        <f>IF(ISNUMBER($G12),SUM(P8:P11),"")</f>
        <v>4</v>
      </c>
      <c r="Q12" s="29">
        <f>IF(SUM($G8:$G11)+SUM($Q8:$Q11)&gt;0,SUM(Q8:Q11),"")</f>
        <v>584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106</v>
      </c>
      <c r="E13" s="12">
        <v>54</v>
      </c>
      <c r="F13" s="12">
        <v>1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91</v>
      </c>
      <c r="O13" s="12">
        <v>52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43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41</v>
      </c>
      <c r="P14" s="18">
        <v>3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94</v>
      </c>
      <c r="E15" s="18">
        <v>70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93</v>
      </c>
      <c r="O15" s="18">
        <v>62</v>
      </c>
      <c r="P15" s="18">
        <v>1</v>
      </c>
      <c r="Q15" s="19">
        <f>IF(AND(ISBLANK(N15),ISBLANK(O15)),"",N15+O15)</f>
        <v>155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27</v>
      </c>
      <c r="F16" s="23">
        <v>4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42</v>
      </c>
      <c r="P16" s="23">
        <v>0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4233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194</v>
      </c>
      <c r="F17" s="28">
        <f>IF(ISNUMBER($G17),SUM(F13:F16),"")</f>
        <v>6</v>
      </c>
      <c r="G17" s="29">
        <f>IF(SUM($G13:$G16)+SUM($Q13:$Q16)&gt;0,SUM(G13:G16),"")</f>
        <v>594</v>
      </c>
      <c r="H17" s="27">
        <f>IF(ISNUMBER($G17),SUM(H13:H16),"")</f>
        <v>3</v>
      </c>
      <c r="I17" s="99"/>
      <c r="K17" s="96">
        <v>19352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197</v>
      </c>
      <c r="P17" s="28">
        <f>IF(ISNUMBER($G17),SUM(P13:P16),"")</f>
        <v>5</v>
      </c>
      <c r="Q17" s="29">
        <f>IF(SUM($G13:$G16)+SUM($Q13:$Q16)&gt;0,SUM(Q13:Q16),"")</f>
        <v>566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36</v>
      </c>
      <c r="F18" s="12">
        <v>4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89</v>
      </c>
      <c r="O18" s="12">
        <v>51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35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44</v>
      </c>
      <c r="P19" s="18">
        <v>3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75</v>
      </c>
      <c r="E20" s="18">
        <v>34</v>
      </c>
      <c r="F20" s="18">
        <v>2</v>
      </c>
      <c r="G20" s="19">
        <f>IF(AND(ISBLANK(D20),ISBLANK(E20)),"",D20+E20)</f>
        <v>109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102</v>
      </c>
      <c r="O20" s="18">
        <v>57</v>
      </c>
      <c r="P20" s="18">
        <v>1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54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141</v>
      </c>
      <c r="F22" s="28">
        <f>IF(ISNUMBER($G22),SUM(F18:F21),"")</f>
        <v>10</v>
      </c>
      <c r="G22" s="29">
        <f>IF(SUM($G18:$G21)+SUM($Q18:$Q21)&gt;0,SUM(G18:G21),"")</f>
        <v>505</v>
      </c>
      <c r="H22" s="27">
        <f>IF(ISNUMBER($G22),SUM(H18:H21),"")</f>
        <v>0</v>
      </c>
      <c r="I22" s="99"/>
      <c r="K22" s="96">
        <v>3062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206</v>
      </c>
      <c r="P22" s="28">
        <f>IF(ISNUMBER($G22),SUM(P18:P21),"")</f>
        <v>4</v>
      </c>
      <c r="Q22" s="29">
        <f>IF(SUM($G18:$G21)+SUM($Q18:$Q21)&gt;0,SUM(Q18:Q21),"")</f>
        <v>603</v>
      </c>
      <c r="R22" s="27">
        <f>IF(ISNUMBER($G22),SUM(R18:R21),"")</f>
        <v>4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63</v>
      </c>
      <c r="F23" s="12">
        <v>0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28</v>
      </c>
      <c r="L23" s="89"/>
      <c r="M23" s="10">
        <v>1</v>
      </c>
      <c r="N23" s="11">
        <v>81</v>
      </c>
      <c r="O23" s="12">
        <v>52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53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42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92</v>
      </c>
      <c r="E25" s="18">
        <v>40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94</v>
      </c>
      <c r="O25" s="18">
        <v>43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59</v>
      </c>
      <c r="F26" s="23">
        <v>2</v>
      </c>
      <c r="G26" s="24">
        <f>IF(AND(ISBLANK(D26),ISBLANK(E26)),"",D26+E26)</f>
        <v>164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400</v>
      </c>
      <c r="E27" s="28">
        <f>IF(ISNUMBER($G27),SUM(E23:E26),"")</f>
        <v>215</v>
      </c>
      <c r="F27" s="28">
        <f>IF(ISNUMBER($G27),SUM(F23:F26),"")</f>
        <v>2</v>
      </c>
      <c r="G27" s="29">
        <f>IF(SUM($G23:$G26)+SUM($Q23:$Q26)&gt;0,SUM(G23:G26),"")</f>
        <v>615</v>
      </c>
      <c r="H27" s="27">
        <f>IF(ISNUMBER($G27),SUM(H23:H26),"")</f>
        <v>3</v>
      </c>
      <c r="I27" s="99"/>
      <c r="K27" s="96">
        <v>22305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181</v>
      </c>
      <c r="P27" s="28">
        <f>IF(ISNUMBER($G27),SUM(P23:P26),"")</f>
        <v>4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105</v>
      </c>
      <c r="E28" s="12">
        <v>52</v>
      </c>
      <c r="F28" s="12">
        <v>1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91</v>
      </c>
      <c r="O28" s="12">
        <v>54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53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92</v>
      </c>
      <c r="E30" s="18">
        <v>51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84</v>
      </c>
      <c r="O30" s="18">
        <v>45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43</v>
      </c>
      <c r="F31" s="23">
        <v>0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44</v>
      </c>
      <c r="P31" s="23">
        <v>1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190</v>
      </c>
      <c r="F32" s="28">
        <f>IF(ISNUMBER($G32),SUM(F28:F31),"")</f>
        <v>1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9942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196</v>
      </c>
      <c r="P32" s="28">
        <f>IF(ISNUMBER($G32),SUM(P28:P31),"")</f>
        <v>1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44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32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58</v>
      </c>
      <c r="F34" s="18">
        <v>1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39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54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34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53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175</v>
      </c>
      <c r="F37" s="28">
        <f>IF(ISNUMBER($G37),SUM(F33:F36),"")</f>
        <v>3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19457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183</v>
      </c>
      <c r="P37" s="28">
        <f>IF(ISNUMBER($G37),SUM(P33:P36),"")</f>
        <v>3</v>
      </c>
      <c r="Q37" s="29">
        <f>IF(SUM($G33:$G36)+SUM($Q33:$Q36)&gt;0,SUM(Q33:Q36),"")</f>
        <v>559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2255</v>
      </c>
      <c r="E39" s="34">
        <f>IF(ISNUMBER($G39),SUM(E12,E17,E22,E27,E32,E37),"")</f>
        <v>1110</v>
      </c>
      <c r="F39" s="34">
        <f>IF(ISNUMBER($G39),SUM(F12,F17,F22,F27,F32,F37),"")</f>
        <v>27</v>
      </c>
      <c r="G39" s="35">
        <f>IF(SUM($G$8:$G$37)+SUM($Q$8:$Q$37)&gt;0,SUM(G12,G17,G22,G27,G32,G37),"")</f>
        <v>3365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1168</v>
      </c>
      <c r="P39" s="34">
        <f>IF(ISNUMBER($G39),SUM(P12,P17,P22,P27,P32,P37),"")</f>
        <v>21</v>
      </c>
      <c r="Q39" s="35">
        <f>IF(SUM($G$8:$G$37)+SUM($Q$8:$Q$37)&gt;0,SUM(Q12,Q17,Q22,Q27,Q32,Q37),"")</f>
        <v>3409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Slovan Kamenice nad Lipou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24220</v>
      </c>
      <c r="E57" s="72" t="s">
        <v>69</v>
      </c>
      <c r="F57" s="75"/>
      <c r="G57" s="75"/>
      <c r="H57" s="73"/>
      <c r="I57" s="63">
        <v>11205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2023-03-18T19:09:28Z</dcterms:modified>
</cp:coreProperties>
</file>